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9A122498-14D9-4B8A-98AD-6B61029D7E0A}" xr6:coauthVersionLast="45" xr6:coauthVersionMax="45" xr10:uidLastSave="{00000000-0000-0000-0000-000000000000}"/>
  <bookViews>
    <workbookView xWindow="-120" yWindow="-120" windowWidth="20730" windowHeight="11160" tabRatio="575" xr2:uid="{00000000-000D-0000-FFFF-FFFF00000000}"/>
  </bookViews>
  <sheets>
    <sheet name="SCH J RAP CF" sheetId="26" r:id="rId1"/>
    <sheet name="not used ----&gt;" sheetId="22" state="hidden" r:id="rId2"/>
  </sheets>
  <definedNames>
    <definedName name="Closing___Income_Statement_Extra_Tax_Query" localSheetId="0">#REF!</definedName>
    <definedName name="Closing___Income_Statement_Extra_Tax_Query">#REF!</definedName>
    <definedName name="_xlnm.Print_Area" localSheetId="0">'SCH J RAP CF'!$A$1:$L$70</definedName>
    <definedName name="Qry_YTD_Rpt_FF1_Income_Stmt_Sum" localSheetId="0">#REF!</definedName>
    <definedName name="Qry_YTD_Rpt_FF1_Income_Stmt_S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2" i="26" l="1"/>
  <c r="J55" i="26" l="1"/>
  <c r="L55" i="26"/>
  <c r="L62" i="26" s="1"/>
  <c r="B37" i="26" l="1"/>
  <c r="B38" i="26" s="1"/>
  <c r="B39" i="26" s="1"/>
  <c r="B40" i="26" s="1"/>
  <c r="B41" i="26" l="1"/>
  <c r="B43" i="26" s="1"/>
  <c r="B44" i="26" s="1"/>
  <c r="B45" i="26" s="1"/>
  <c r="B46" i="26" s="1"/>
  <c r="B47" i="26" s="1"/>
  <c r="B48" i="26" s="1"/>
  <c r="B50" i="26" s="1"/>
  <c r="B51" i="26" s="1"/>
  <c r="B52" i="26" s="1"/>
  <c r="L41" i="26"/>
  <c r="L48" i="26" s="1"/>
  <c r="J41" i="26"/>
  <c r="J48" i="26" s="1"/>
  <c r="L35" i="26"/>
  <c r="L64" i="26" s="1"/>
  <c r="J35" i="26"/>
  <c r="J64" i="26" s="1"/>
  <c r="B53" i="26" l="1"/>
  <c r="B54" i="26" s="1"/>
  <c r="B55" i="26" s="1"/>
  <c r="B57" i="26" s="1"/>
  <c r="B58" i="26" s="1"/>
  <c r="B59" i="26" s="1"/>
  <c r="B60" i="26" s="1"/>
  <c r="L68" i="26"/>
  <c r="J68" i="26"/>
  <c r="B61" i="26" l="1"/>
  <c r="B62" i="26" s="1"/>
  <c r="B64" i="26" s="1"/>
  <c r="B66" i="26" s="1"/>
  <c r="B68" i="26" s="1"/>
  <c r="B70" i="26" s="1"/>
</calcChain>
</file>

<file path=xl/sharedStrings.xml><?xml version="1.0" encoding="utf-8"?>
<sst xmlns="http://schemas.openxmlformats.org/spreadsheetml/2006/main" count="69" uniqueCount="64">
  <si>
    <t>Description</t>
  </si>
  <si>
    <t>Line</t>
  </si>
  <si>
    <t>No.</t>
  </si>
  <si>
    <t>(a)</t>
  </si>
  <si>
    <t>SCHEDULE J: FINANCIAL STATEMENTS</t>
  </si>
  <si>
    <t>SCHEDULE J</t>
  </si>
  <si>
    <t>(PREPARED IN ACCORDANCE WITH REGULATORY ACCOUNTING PRINCIPLES)</t>
  </si>
  <si>
    <t/>
  </si>
  <si>
    <t xml:space="preserve">EL PASO ELECTRIC COMPANY </t>
  </si>
  <si>
    <t>Net cash flow from operating activities:</t>
  </si>
  <si>
    <t>Depreciation and depletion</t>
  </si>
  <si>
    <t>Amortization of other</t>
  </si>
  <si>
    <t>Amortization of nuclear fuel</t>
  </si>
  <si>
    <t>Deferred income taxes (net)</t>
  </si>
  <si>
    <t>Investment tax credit adjustment (net)</t>
  </si>
  <si>
    <t>Net (increase) decrease in receivables</t>
  </si>
  <si>
    <t>Net (increase) decrease in inventory</t>
  </si>
  <si>
    <t>Net increase (decrease) in payables and accrued expenses</t>
  </si>
  <si>
    <t>Net (increase) decrease in other regulatory assets</t>
  </si>
  <si>
    <t>Net increase (decrease) in other regulatory liabilities</t>
  </si>
  <si>
    <t>Allowance for other funds used during construction</t>
  </si>
  <si>
    <t>Other operating activities</t>
  </si>
  <si>
    <t>Deferred charges and credits</t>
  </si>
  <si>
    <t>Net (increase) decrease in prepayments and other</t>
  </si>
  <si>
    <t>Net cash provided by operating activities</t>
  </si>
  <si>
    <t>Cash flows from investment activities:</t>
  </si>
  <si>
    <t>Gross additions to utility plant (less nuclear fuel)</t>
  </si>
  <si>
    <t>Gross additions to nuclear fuel</t>
  </si>
  <si>
    <t>Cash outflows for plant</t>
  </si>
  <si>
    <t>Investment in decommissioning trust fund (purchase)</t>
  </si>
  <si>
    <t>Investment in decommissioning trust fund (sales and maturities)</t>
  </si>
  <si>
    <t>Other investing activities</t>
  </si>
  <si>
    <t>Cash flows from financing activities:</t>
  </si>
  <si>
    <t>Proceeds from issuance of:</t>
  </si>
  <si>
    <t>Financing and other capital lease obligations-proceeds</t>
  </si>
  <si>
    <t>Other financing activities</t>
  </si>
  <si>
    <t>Financing and capital lease obligations</t>
  </si>
  <si>
    <t>Cash and cash equivalents at beginning of period</t>
  </si>
  <si>
    <t>Cash and cash equivalents at end of period</t>
  </si>
  <si>
    <t>Net cash used in investing activities</t>
  </si>
  <si>
    <t>Amounts may not add or tie to other schedules due to rounding.</t>
  </si>
  <si>
    <t>Net (increase) decrease in allowances inventory</t>
  </si>
  <si>
    <t>Dividends on common stock</t>
  </si>
  <si>
    <t>PAGE 6 OF 12</t>
  </si>
  <si>
    <t>Net decrease in cash and cash equivalents</t>
  </si>
  <si>
    <t>(b)</t>
  </si>
  <si>
    <t>(c)</t>
  </si>
  <si>
    <t>Twelve Months Ended</t>
  </si>
  <si>
    <t xml:space="preserve"> </t>
  </si>
  <si>
    <t>Long-Term Debt</t>
  </si>
  <si>
    <t>Net income</t>
  </si>
  <si>
    <t>Proceeds from disposal of noncurrent assets</t>
  </si>
  <si>
    <t>Cash provided by outside sources</t>
  </si>
  <si>
    <t>Net cash provided by financing activities</t>
  </si>
  <si>
    <t>2021 TEXAS RATE CASE FILING</t>
  </si>
  <si>
    <t>FOR THE TEST YEAR ENDED DECEMBER 31, 2020</t>
  </si>
  <si>
    <t>SPONSOR: CYNTHIA S. PRIETO</t>
  </si>
  <si>
    <t>Proceeds from life insurance</t>
  </si>
  <si>
    <t>Equity contribution from Sun Jupiter Holdings LLC</t>
  </si>
  <si>
    <t>Payments for retirement of:</t>
  </si>
  <si>
    <t>PREPARER: MYRNA A. ORTIZ</t>
  </si>
  <si>
    <t>STATEMENT OF CASH FLOWS</t>
  </si>
  <si>
    <t>December 31,</t>
  </si>
  <si>
    <t>Merger Rate Credit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</si>
</sst>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0&quot;_);_(@_)"/>
  </numFmts>
  <fonts count="8"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Univers (W1)"/>
      <family val="2"/>
    </font>
    <font>
      <sz val="1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41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37" fontId="5" fillId="0" borderId="0"/>
    <xf numFmtId="44" fontId="2" fillId="0" borderId="0" applyFont="0" applyFill="0" applyBorder="0" applyAlignment="0" applyProtection="0"/>
    <xf numFmtId="0" fontId="6" fillId="0" borderId="0"/>
  </cellStyleXfs>
  <cellXfs count="63">
    <xf numFmtId="41" fontId="0" fillId="0" borderId="0" xfId="0"/>
    <xf numFmtId="41" fontId="2" fillId="0" borderId="0" xfId="0" applyFont="1" applyBorder="1"/>
    <xf numFmtId="0" fontId="2" fillId="0" borderId="0" xfId="2" applyFont="1" applyFill="1" applyAlignment="1">
      <alignment horizontal="centerContinuous"/>
    </xf>
    <xf numFmtId="41" fontId="1" fillId="0" borderId="0" xfId="0" applyFont="1"/>
    <xf numFmtId="0" fontId="1" fillId="0" borderId="0" xfId="3" applyFont="1"/>
    <xf numFmtId="0" fontId="1" fillId="0" borderId="0" xfId="3" applyFont="1" applyBorder="1"/>
    <xf numFmtId="164" fontId="1" fillId="0" borderId="0" xfId="1" applyNumberFormat="1" applyFont="1"/>
    <xf numFmtId="0" fontId="1" fillId="0" borderId="0" xfId="3" applyFont="1" applyAlignment="1">
      <alignment horizontal="center"/>
    </xf>
    <xf numFmtId="0" fontId="1" fillId="0" borderId="0" xfId="0" applyNumberFormat="1" applyFont="1" applyAlignment="1">
      <alignment horizontal="center"/>
    </xf>
    <xf numFmtId="164" fontId="1" fillId="0" borderId="0" xfId="1" applyNumberFormat="1" applyFont="1" applyBorder="1"/>
    <xf numFmtId="41" fontId="1" fillId="0" borderId="0" xfId="4" applyNumberFormat="1" applyFont="1" applyBorder="1"/>
    <xf numFmtId="0" fontId="2" fillId="0" borderId="0" xfId="2" applyFont="1" applyFill="1" applyAlignment="1">
      <alignment horizontal="left"/>
    </xf>
    <xf numFmtId="41" fontId="2" fillId="0" borderId="0" xfId="0" applyFont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165" fontId="2" fillId="0" borderId="0" xfId="0" applyNumberFormat="1" applyFont="1" applyAlignment="1">
      <alignment horizontal="right"/>
    </xf>
    <xf numFmtId="0" fontId="2" fillId="0" borderId="0" xfId="3" applyFont="1" applyAlignment="1">
      <alignment horizontal="centerContinuous"/>
    </xf>
    <xf numFmtId="0" fontId="2" fillId="0" borderId="0" xfId="3" applyFont="1" applyBorder="1" applyAlignment="1">
      <alignment horizontal="centerContinuous"/>
    </xf>
    <xf numFmtId="0" fontId="2" fillId="0" borderId="0" xfId="3" applyFont="1"/>
    <xf numFmtId="0" fontId="2" fillId="0" borderId="0" xfId="3" applyFont="1" applyAlignment="1">
      <alignment horizontal="center"/>
    </xf>
    <xf numFmtId="0" fontId="2" fillId="0" borderId="0" xfId="3" applyFont="1" applyBorder="1" applyAlignment="1">
      <alignment horizontal="center"/>
    </xf>
    <xf numFmtId="37" fontId="2" fillId="0" borderId="0" xfId="3" applyNumberFormat="1" applyFont="1" applyAlignment="1">
      <alignment horizontal="centerContinuous"/>
    </xf>
    <xf numFmtId="0" fontId="2" fillId="0" borderId="0" xfId="3" applyFont="1" applyBorder="1"/>
    <xf numFmtId="0" fontId="2" fillId="0" borderId="1" xfId="3" applyFont="1" applyBorder="1" applyAlignment="1">
      <alignment horizontal="center"/>
    </xf>
    <xf numFmtId="0" fontId="2" fillId="0" borderId="1" xfId="3" applyFont="1" applyBorder="1"/>
    <xf numFmtId="0" fontId="2" fillId="0" borderId="1" xfId="3" applyFont="1" applyBorder="1" applyAlignment="1">
      <alignment horizontal="centerContinuous"/>
    </xf>
    <xf numFmtId="0" fontId="2" fillId="0" borderId="1" xfId="3" quotePrefix="1" applyFont="1" applyBorder="1" applyAlignment="1">
      <alignment horizontal="center"/>
    </xf>
    <xf numFmtId="0" fontId="2" fillId="0" borderId="0" xfId="3" quotePrefix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164" fontId="2" fillId="0" borderId="0" xfId="1" applyNumberFormat="1" applyFont="1" applyBorder="1"/>
    <xf numFmtId="42" fontId="2" fillId="0" borderId="0" xfId="3" applyNumberFormat="1" applyFont="1" applyBorder="1"/>
    <xf numFmtId="42" fontId="2" fillId="0" borderId="0" xfId="4" applyNumberFormat="1" applyFont="1" applyFill="1"/>
    <xf numFmtId="41" fontId="2" fillId="0" borderId="0" xfId="1" applyNumberFormat="1" applyFont="1"/>
    <xf numFmtId="41" fontId="2" fillId="0" borderId="0" xfId="4" applyNumberFormat="1" applyFont="1" applyFill="1"/>
    <xf numFmtId="41" fontId="2" fillId="0" borderId="2" xfId="0" applyNumberFormat="1" applyFont="1" applyBorder="1"/>
    <xf numFmtId="41" fontId="2" fillId="0" borderId="0" xfId="4" applyNumberFormat="1" applyFont="1"/>
    <xf numFmtId="41" fontId="2" fillId="0" borderId="3" xfId="4" applyNumberFormat="1" applyFont="1" applyFill="1" applyBorder="1"/>
    <xf numFmtId="41" fontId="2" fillId="0" borderId="0" xfId="1" applyNumberFormat="1" applyFont="1" applyBorder="1"/>
    <xf numFmtId="41" fontId="2" fillId="0" borderId="0" xfId="4" applyNumberFormat="1" applyFont="1" applyFill="1" applyBorder="1"/>
    <xf numFmtId="41" fontId="2" fillId="0" borderId="2" xfId="4" applyNumberFormat="1" applyFont="1" applyBorder="1"/>
    <xf numFmtId="41" fontId="2" fillId="0" borderId="0" xfId="4" applyNumberFormat="1" applyFont="1" applyBorder="1"/>
    <xf numFmtId="41" fontId="2" fillId="0" borderId="3" xfId="4" applyNumberFormat="1" applyFont="1" applyBorder="1"/>
    <xf numFmtId="41" fontId="2" fillId="0" borderId="1" xfId="4" applyNumberFormat="1" applyFont="1" applyBorder="1"/>
    <xf numFmtId="42" fontId="2" fillId="0" borderId="4" xfId="5" applyNumberFormat="1" applyFont="1" applyBorder="1"/>
    <xf numFmtId="0" fontId="0" fillId="0" borderId="0" xfId="0" applyNumberFormat="1" applyFont="1"/>
    <xf numFmtId="0" fontId="0" fillId="0" borderId="0" xfId="2" applyFont="1" applyFill="1" applyAlignment="1">
      <alignment horizontal="left"/>
    </xf>
    <xf numFmtId="0" fontId="0" fillId="0" borderId="0" xfId="3" applyFont="1" applyAlignment="1">
      <alignment horizontal="centerContinuous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Continuous"/>
    </xf>
    <xf numFmtId="41" fontId="2" fillId="0" borderId="1" xfId="4" applyNumberFormat="1" applyFont="1" applyFill="1" applyBorder="1"/>
    <xf numFmtId="0" fontId="2" fillId="0" borderId="0" xfId="0" applyNumberFormat="1" applyFont="1" applyFill="1" applyAlignment="1">
      <alignment horizontal="center"/>
    </xf>
    <xf numFmtId="0" fontId="1" fillId="0" borderId="0" xfId="3" applyFont="1" applyFill="1"/>
    <xf numFmtId="0" fontId="2" fillId="0" borderId="0" xfId="0" applyNumberFormat="1" applyFont="1" applyFill="1"/>
    <xf numFmtId="0" fontId="2" fillId="0" borderId="0" xfId="3" applyFont="1" applyFill="1"/>
    <xf numFmtId="0" fontId="2" fillId="0" borderId="0" xfId="3" applyFont="1" applyFill="1" applyBorder="1"/>
    <xf numFmtId="0" fontId="0" fillId="0" borderId="0" xfId="0" applyNumberFormat="1" applyFont="1" applyFill="1"/>
    <xf numFmtId="41" fontId="2" fillId="0" borderId="2" xfId="4" applyNumberFormat="1" applyFont="1" applyFill="1" applyBorder="1"/>
    <xf numFmtId="41" fontId="2" fillId="0" borderId="0" xfId="1" applyNumberFormat="1" applyFont="1" applyFill="1"/>
    <xf numFmtId="37" fontId="0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0" fillId="0" borderId="1" xfId="3" applyNumberFormat="1" applyFont="1" applyBorder="1" applyAlignment="1">
      <alignment horizontal="center"/>
    </xf>
    <xf numFmtId="37" fontId="2" fillId="0" borderId="1" xfId="3" applyNumberFormat="1" applyFont="1" applyBorder="1" applyAlignment="1">
      <alignment horizontal="center"/>
    </xf>
  </cellXfs>
  <cellStyles count="7">
    <cellStyle name="Comma" xfId="1" builtinId="3"/>
    <cellStyle name="Currency" xfId="5" builtinId="4"/>
    <cellStyle name="Normal" xfId="0" builtinId="0"/>
    <cellStyle name="Normal 2" xfId="6" xr:uid="{00000000-0005-0000-0000-000003000000}"/>
    <cellStyle name="Normal_0009_PRE" xfId="3" xr:uid="{00000000-0005-0000-0000-000004000000}"/>
    <cellStyle name="Normal_9912PRE" xfId="2" xr:uid="{00000000-0005-0000-0000-000005000000}"/>
    <cellStyle name="Normal_YTD" xfId="4" xr:uid="{00000000-0005-0000-0000-00000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0"/>
  <sheetViews>
    <sheetView tabSelected="1" view="pageBreakPreview" topLeftCell="A58" zoomScale="110" zoomScaleNormal="100" zoomScaleSheetLayoutView="110" workbookViewId="0">
      <selection activeCell="M20" sqref="M20"/>
    </sheetView>
  </sheetViews>
  <sheetFormatPr defaultColWidth="8" defaultRowHeight="12.75"/>
  <cols>
    <col min="1" max="1" width="1.625" style="4" customWidth="1"/>
    <col min="2" max="2" width="7.125" style="4" bestFit="1" customWidth="1"/>
    <col min="3" max="3" width="2.25" style="4" customWidth="1"/>
    <col min="4" max="5" width="3.125" style="4" customWidth="1"/>
    <col min="6" max="6" width="2.375" style="4" customWidth="1"/>
    <col min="7" max="7" width="2.875" style="4" customWidth="1"/>
    <col min="8" max="8" width="45.625" style="4" customWidth="1"/>
    <col min="9" max="9" width="2.375" style="5" customWidth="1"/>
    <col min="10" max="10" width="17" style="4" customWidth="1"/>
    <col min="11" max="11" width="3.625" style="4" customWidth="1"/>
    <col min="12" max="12" width="15.75" style="4" customWidth="1"/>
    <col min="13" max="16384" width="8" style="4"/>
  </cols>
  <sheetData>
    <row r="1" spans="2:12" s="3" customFormat="1" ht="14.25">
      <c r="B1" s="11" t="s">
        <v>8</v>
      </c>
      <c r="C1" s="11"/>
      <c r="D1" s="11"/>
      <c r="E1" s="12"/>
      <c r="F1" s="12"/>
      <c r="G1" s="12"/>
      <c r="H1" s="13"/>
      <c r="I1" s="14"/>
      <c r="J1" s="13"/>
      <c r="K1" s="13"/>
      <c r="L1" s="15" t="s">
        <v>5</v>
      </c>
    </row>
    <row r="2" spans="2:12" s="3" customFormat="1" ht="14.25">
      <c r="B2" s="46" t="s">
        <v>54</v>
      </c>
      <c r="C2" s="11"/>
      <c r="D2" s="11"/>
      <c r="E2" s="12"/>
      <c r="F2" s="12"/>
      <c r="G2" s="12"/>
      <c r="H2" s="13"/>
      <c r="I2" s="14"/>
      <c r="J2" s="13"/>
      <c r="K2" s="13"/>
      <c r="L2" s="15" t="s">
        <v>43</v>
      </c>
    </row>
    <row r="3" spans="2:12" s="3" customFormat="1" ht="14.25">
      <c r="B3" s="11" t="s">
        <v>4</v>
      </c>
      <c r="C3" s="11"/>
      <c r="D3" s="11"/>
      <c r="E3" s="12"/>
      <c r="F3" s="12"/>
      <c r="G3" s="12"/>
      <c r="H3" s="13"/>
      <c r="I3" s="14"/>
      <c r="J3" s="13"/>
      <c r="K3" s="13"/>
      <c r="L3" s="2"/>
    </row>
    <row r="4" spans="2:12" s="3" customFormat="1" ht="14.25">
      <c r="B4" s="11" t="s">
        <v>6</v>
      </c>
      <c r="C4" s="11"/>
      <c r="D4" s="11"/>
      <c r="E4" s="12"/>
      <c r="F4" s="12"/>
      <c r="G4" s="12"/>
      <c r="H4" s="13"/>
      <c r="I4" s="14"/>
      <c r="J4" s="13"/>
      <c r="K4" s="13"/>
      <c r="L4" s="2"/>
    </row>
    <row r="5" spans="2:12" s="3" customFormat="1" ht="14.25">
      <c r="B5" s="46" t="s">
        <v>56</v>
      </c>
      <c r="C5" s="11"/>
      <c r="D5" s="11"/>
      <c r="E5" s="12"/>
      <c r="F5" s="12"/>
      <c r="G5" s="12"/>
      <c r="H5" s="13"/>
      <c r="I5" s="14"/>
      <c r="J5" s="13"/>
      <c r="K5" s="13"/>
      <c r="L5" s="2"/>
    </row>
    <row r="6" spans="2:12" s="3" customFormat="1" ht="14.25">
      <c r="B6" s="46" t="s">
        <v>60</v>
      </c>
      <c r="C6" s="11"/>
      <c r="D6" s="11"/>
      <c r="E6" s="12"/>
      <c r="F6" s="12"/>
      <c r="G6" s="12"/>
      <c r="H6" s="13"/>
      <c r="I6" s="14"/>
      <c r="J6" s="13"/>
      <c r="K6" s="13"/>
      <c r="L6" s="2"/>
    </row>
    <row r="7" spans="2:12" s="3" customFormat="1" ht="14.25">
      <c r="B7" s="46" t="s">
        <v>55</v>
      </c>
      <c r="C7" s="11"/>
      <c r="D7" s="11"/>
      <c r="E7" s="12"/>
      <c r="F7" s="12"/>
      <c r="G7" s="12"/>
      <c r="H7" s="13"/>
      <c r="I7" s="14"/>
      <c r="J7" s="13"/>
      <c r="K7" s="13"/>
      <c r="L7" s="2"/>
    </row>
    <row r="8" spans="2:12" ht="14.25">
      <c r="B8" s="11"/>
      <c r="C8" s="11"/>
      <c r="D8" s="11"/>
      <c r="E8" s="16"/>
      <c r="F8" s="16"/>
      <c r="G8" s="16"/>
      <c r="H8" s="47" t="s">
        <v>48</v>
      </c>
      <c r="I8" s="17"/>
      <c r="J8" s="16"/>
      <c r="K8" s="16"/>
      <c r="L8" s="16"/>
    </row>
    <row r="9" spans="2:12" ht="14.25">
      <c r="B9" s="18"/>
      <c r="C9" s="18"/>
      <c r="D9" s="18"/>
      <c r="E9" s="16"/>
      <c r="F9" s="16"/>
      <c r="G9" s="16"/>
      <c r="H9" s="16"/>
      <c r="I9" s="17"/>
      <c r="J9" s="16"/>
      <c r="K9" s="16"/>
      <c r="L9" s="16"/>
    </row>
    <row r="10" spans="2:12" ht="14.25">
      <c r="B10" s="46" t="s">
        <v>61</v>
      </c>
      <c r="C10" s="11"/>
      <c r="D10" s="11"/>
      <c r="E10" s="16"/>
      <c r="F10" s="16"/>
      <c r="G10" s="16"/>
      <c r="H10" s="16"/>
      <c r="I10" s="17"/>
      <c r="J10" s="48"/>
      <c r="K10" s="49"/>
      <c r="L10" s="48"/>
    </row>
    <row r="11" spans="2:12" ht="14.25">
      <c r="B11" s="18"/>
      <c r="C11" s="18"/>
      <c r="D11" s="18"/>
      <c r="E11" s="18"/>
      <c r="F11" s="18"/>
      <c r="G11" s="18"/>
      <c r="H11" s="19" t="s">
        <v>3</v>
      </c>
      <c r="I11" s="20"/>
      <c r="J11" s="21" t="s">
        <v>45</v>
      </c>
      <c r="K11" s="18"/>
      <c r="L11" s="21" t="s">
        <v>46</v>
      </c>
    </row>
    <row r="12" spans="2:12" ht="14.25">
      <c r="B12" s="18"/>
      <c r="C12" s="18"/>
      <c r="D12" s="18"/>
      <c r="E12" s="18"/>
      <c r="F12" s="18"/>
      <c r="G12" s="18"/>
      <c r="H12" s="18"/>
      <c r="I12" s="22"/>
      <c r="J12" s="21"/>
      <c r="K12" s="18"/>
      <c r="L12" s="21"/>
    </row>
    <row r="13" spans="2:12" ht="14.25">
      <c r="B13" s="18"/>
      <c r="C13" s="18"/>
      <c r="D13" s="18"/>
      <c r="E13" s="18"/>
      <c r="F13" s="18"/>
      <c r="G13" s="18"/>
      <c r="H13" s="18"/>
      <c r="I13" s="22"/>
      <c r="J13" s="59" t="s">
        <v>47</v>
      </c>
      <c r="K13" s="60"/>
      <c r="L13" s="60"/>
    </row>
    <row r="14" spans="2:12" ht="14.25">
      <c r="B14" s="19" t="s">
        <v>1</v>
      </c>
      <c r="C14" s="19"/>
      <c r="D14" s="19"/>
      <c r="E14" s="18"/>
      <c r="F14" s="18"/>
      <c r="G14" s="18"/>
      <c r="H14" s="18"/>
      <c r="I14" s="20"/>
      <c r="J14" s="61" t="s">
        <v>62</v>
      </c>
      <c r="K14" s="62"/>
      <c r="L14" s="62"/>
    </row>
    <row r="15" spans="2:12" ht="14.25">
      <c r="B15" s="19" t="s">
        <v>2</v>
      </c>
      <c r="C15" s="20"/>
      <c r="D15" s="23"/>
      <c r="E15" s="24"/>
      <c r="F15" s="24"/>
      <c r="G15" s="24"/>
      <c r="H15" s="23" t="s">
        <v>0</v>
      </c>
      <c r="I15" s="22"/>
      <c r="J15" s="25">
        <v>2020</v>
      </c>
      <c r="K15" s="18"/>
      <c r="L15" s="26">
        <v>2019</v>
      </c>
    </row>
    <row r="16" spans="2:12" ht="14.25">
      <c r="B16" s="20"/>
      <c r="C16" s="20"/>
      <c r="D16" s="20"/>
      <c r="E16" s="18"/>
      <c r="F16" s="18"/>
      <c r="G16" s="18"/>
      <c r="H16" s="18"/>
      <c r="I16" s="22"/>
      <c r="J16" s="17"/>
      <c r="K16" s="18"/>
      <c r="L16" s="27"/>
    </row>
    <row r="17" spans="2:12" ht="14.25">
      <c r="B17" s="28">
        <v>1</v>
      </c>
      <c r="C17" s="28"/>
      <c r="D17" s="45" t="s">
        <v>9</v>
      </c>
      <c r="E17" s="29"/>
      <c r="F17" s="29"/>
      <c r="G17" s="29"/>
      <c r="H17" s="18"/>
      <c r="I17" s="22"/>
      <c r="J17" s="18"/>
      <c r="K17" s="30"/>
      <c r="L17" s="31"/>
    </row>
    <row r="18" spans="2:12" ht="14.25">
      <c r="B18" s="28">
        <v>2</v>
      </c>
      <c r="C18" s="28"/>
      <c r="D18" s="29"/>
      <c r="E18" s="45" t="s">
        <v>50</v>
      </c>
      <c r="F18" s="29"/>
      <c r="G18" s="29"/>
      <c r="H18" s="18"/>
      <c r="I18" s="22"/>
      <c r="J18" s="32">
        <v>78030765</v>
      </c>
      <c r="K18" s="33"/>
      <c r="L18" s="32">
        <v>123715379</v>
      </c>
    </row>
    <row r="19" spans="2:12" ht="14.25">
      <c r="B19" s="28">
        <v>3</v>
      </c>
      <c r="C19" s="28"/>
      <c r="D19" s="29"/>
      <c r="E19" s="29" t="s">
        <v>10</v>
      </c>
      <c r="F19" s="29"/>
      <c r="G19" s="29"/>
      <c r="H19" s="18"/>
      <c r="I19" s="22"/>
      <c r="J19" s="34">
        <v>98661265</v>
      </c>
      <c r="K19" s="33"/>
      <c r="L19" s="34">
        <v>93956078</v>
      </c>
    </row>
    <row r="20" spans="2:12" ht="14.25">
      <c r="B20" s="28">
        <v>4</v>
      </c>
      <c r="C20" s="28"/>
      <c r="D20" s="29"/>
      <c r="E20" s="29" t="s">
        <v>11</v>
      </c>
      <c r="F20" s="29"/>
      <c r="G20" s="29"/>
      <c r="H20" s="18"/>
      <c r="I20" s="22"/>
      <c r="J20" s="34">
        <v>26681004</v>
      </c>
      <c r="K20" s="33"/>
      <c r="L20" s="34">
        <v>24643798</v>
      </c>
    </row>
    <row r="21" spans="2:12" ht="14.25">
      <c r="B21" s="28">
        <v>5</v>
      </c>
      <c r="C21" s="28"/>
      <c r="D21" s="29"/>
      <c r="E21" s="29" t="s">
        <v>12</v>
      </c>
      <c r="F21" s="29"/>
      <c r="G21" s="29"/>
      <c r="H21" s="18"/>
      <c r="I21" s="22"/>
      <c r="J21" s="34">
        <v>40781680</v>
      </c>
      <c r="K21" s="33"/>
      <c r="L21" s="34">
        <v>41252823</v>
      </c>
    </row>
    <row r="22" spans="2:12" s="52" customFormat="1" ht="14.25">
      <c r="B22" s="51">
        <v>6</v>
      </c>
      <c r="C22" s="51"/>
      <c r="D22" s="53"/>
      <c r="E22" s="53" t="s">
        <v>63</v>
      </c>
      <c r="F22" s="53"/>
      <c r="G22" s="53"/>
      <c r="H22" s="54"/>
      <c r="I22" s="55"/>
      <c r="J22" s="34">
        <v>25350940</v>
      </c>
      <c r="K22" s="58"/>
      <c r="L22" s="34">
        <v>0</v>
      </c>
    </row>
    <row r="23" spans="2:12" s="52" customFormat="1" ht="14.25">
      <c r="B23" s="51">
        <v>7</v>
      </c>
      <c r="C23" s="51"/>
      <c r="D23" s="53"/>
      <c r="E23" s="53" t="s">
        <v>13</v>
      </c>
      <c r="F23" s="53"/>
      <c r="G23" s="53"/>
      <c r="H23" s="54"/>
      <c r="I23" s="55"/>
      <c r="J23" s="34">
        <v>18004027</v>
      </c>
      <c r="K23" s="58"/>
      <c r="L23" s="34">
        <v>26999246</v>
      </c>
    </row>
    <row r="24" spans="2:12" s="52" customFormat="1" ht="14.25">
      <c r="B24" s="51">
        <v>8</v>
      </c>
      <c r="C24" s="51"/>
      <c r="D24" s="53"/>
      <c r="E24" s="53" t="s">
        <v>14</v>
      </c>
      <c r="F24" s="53"/>
      <c r="G24" s="53"/>
      <c r="H24" s="54"/>
      <c r="I24" s="55"/>
      <c r="J24" s="34">
        <v>-1619640</v>
      </c>
      <c r="K24" s="58"/>
      <c r="L24" s="34">
        <v>-1619640</v>
      </c>
    </row>
    <row r="25" spans="2:12" s="52" customFormat="1" ht="14.25">
      <c r="B25" s="51">
        <v>9</v>
      </c>
      <c r="C25" s="51"/>
      <c r="D25" s="53"/>
      <c r="E25" s="53" t="s">
        <v>15</v>
      </c>
      <c r="F25" s="53"/>
      <c r="G25" s="53"/>
      <c r="H25" s="54"/>
      <c r="I25" s="55"/>
      <c r="J25" s="34">
        <v>-16058671</v>
      </c>
      <c r="K25" s="58"/>
      <c r="L25" s="34">
        <v>-144823</v>
      </c>
    </row>
    <row r="26" spans="2:12" s="52" customFormat="1" ht="14.25">
      <c r="B26" s="51">
        <v>10</v>
      </c>
      <c r="C26" s="51"/>
      <c r="D26" s="53"/>
      <c r="E26" s="53" t="s">
        <v>16</v>
      </c>
      <c r="F26" s="53"/>
      <c r="G26" s="53"/>
      <c r="H26" s="54"/>
      <c r="I26" s="55"/>
      <c r="J26" s="34">
        <v>-5054019</v>
      </c>
      <c r="K26" s="58"/>
      <c r="L26" s="34">
        <v>-5512759</v>
      </c>
    </row>
    <row r="27" spans="2:12" s="52" customFormat="1" ht="14.25">
      <c r="B27" s="51">
        <v>11</v>
      </c>
      <c r="C27" s="51"/>
      <c r="D27" s="53"/>
      <c r="E27" s="53" t="s">
        <v>41</v>
      </c>
      <c r="F27" s="53"/>
      <c r="G27" s="53"/>
      <c r="H27" s="54"/>
      <c r="I27" s="55"/>
      <c r="J27" s="34">
        <v>27551</v>
      </c>
      <c r="K27" s="58"/>
      <c r="L27" s="34">
        <v>558</v>
      </c>
    </row>
    <row r="28" spans="2:12" s="52" customFormat="1" ht="14.25">
      <c r="B28" s="51">
        <v>12</v>
      </c>
      <c r="C28" s="51"/>
      <c r="D28" s="53"/>
      <c r="E28" s="53" t="s">
        <v>17</v>
      </c>
      <c r="F28" s="53"/>
      <c r="G28" s="53"/>
      <c r="H28" s="54"/>
      <c r="I28" s="55"/>
      <c r="J28" s="34">
        <v>12459762</v>
      </c>
      <c r="K28" s="58"/>
      <c r="L28" s="34">
        <v>12321429</v>
      </c>
    </row>
    <row r="29" spans="2:12" s="52" customFormat="1" ht="14.25">
      <c r="B29" s="51">
        <v>13</v>
      </c>
      <c r="C29" s="51"/>
      <c r="D29" s="53"/>
      <c r="E29" s="53" t="s">
        <v>18</v>
      </c>
      <c r="F29" s="53"/>
      <c r="G29" s="53"/>
      <c r="H29" s="54"/>
      <c r="I29" s="55"/>
      <c r="J29" s="34">
        <v>-15582719</v>
      </c>
      <c r="K29" s="58"/>
      <c r="L29" s="34">
        <v>-3834088</v>
      </c>
    </row>
    <row r="30" spans="2:12" s="52" customFormat="1" ht="14.25">
      <c r="B30" s="51">
        <v>14</v>
      </c>
      <c r="C30" s="51"/>
      <c r="D30" s="53"/>
      <c r="E30" s="53" t="s">
        <v>19</v>
      </c>
      <c r="F30" s="53"/>
      <c r="G30" s="53"/>
      <c r="H30" s="54"/>
      <c r="I30" s="55"/>
      <c r="J30" s="34">
        <v>-16942209</v>
      </c>
      <c r="K30" s="58"/>
      <c r="L30" s="34">
        <v>7695694</v>
      </c>
    </row>
    <row r="31" spans="2:12" s="52" customFormat="1" ht="14.25">
      <c r="B31" s="51">
        <v>15</v>
      </c>
      <c r="C31" s="51"/>
      <c r="D31" s="53"/>
      <c r="E31" s="53" t="s">
        <v>20</v>
      </c>
      <c r="F31" s="53"/>
      <c r="G31" s="53"/>
      <c r="H31" s="54"/>
      <c r="I31" s="55"/>
      <c r="J31" s="34">
        <v>-2603186</v>
      </c>
      <c r="K31" s="58"/>
      <c r="L31" s="34">
        <v>-2545181</v>
      </c>
    </row>
    <row r="32" spans="2:12" s="52" customFormat="1" ht="14.25">
      <c r="B32" s="51">
        <v>16</v>
      </c>
      <c r="C32" s="51"/>
      <c r="D32" s="53"/>
      <c r="E32" s="53" t="s">
        <v>21</v>
      </c>
      <c r="F32" s="53"/>
      <c r="G32" s="53"/>
      <c r="H32" s="54"/>
      <c r="I32" s="55"/>
      <c r="J32" s="34">
        <v>-32341550</v>
      </c>
      <c r="K32" s="58"/>
      <c r="L32" s="34">
        <v>-34931903</v>
      </c>
    </row>
    <row r="33" spans="2:12" s="52" customFormat="1" ht="14.25">
      <c r="B33" s="51">
        <v>17</v>
      </c>
      <c r="C33" s="51"/>
      <c r="D33" s="53"/>
      <c r="E33" s="53" t="s">
        <v>22</v>
      </c>
      <c r="F33" s="53"/>
      <c r="G33" s="53"/>
      <c r="H33" s="54"/>
      <c r="I33" s="55"/>
      <c r="J33" s="34">
        <v>-12008962</v>
      </c>
      <c r="K33" s="58"/>
      <c r="L33" s="34">
        <v>-4484569</v>
      </c>
    </row>
    <row r="34" spans="2:12" ht="14.25">
      <c r="B34" s="28">
        <v>18</v>
      </c>
      <c r="C34" s="28"/>
      <c r="D34" s="29"/>
      <c r="E34" s="29" t="s">
        <v>23</v>
      </c>
      <c r="F34" s="29"/>
      <c r="G34" s="29"/>
      <c r="H34" s="18"/>
      <c r="I34" s="22"/>
      <c r="J34" s="34">
        <v>-9422065</v>
      </c>
      <c r="K34" s="34"/>
      <c r="L34" s="34">
        <v>-757201</v>
      </c>
    </row>
    <row r="35" spans="2:12" ht="14.25">
      <c r="B35" s="28">
        <v>19</v>
      </c>
      <c r="C35" s="28"/>
      <c r="D35" s="29" t="s">
        <v>24</v>
      </c>
      <c r="E35" s="29"/>
      <c r="F35" s="29"/>
      <c r="G35" s="29"/>
      <c r="H35" s="18"/>
      <c r="I35" s="22"/>
      <c r="J35" s="35">
        <f>SUM(J18:J34)</f>
        <v>188363973</v>
      </c>
      <c r="K35" s="33"/>
      <c r="L35" s="35">
        <f>SUM(L18:L34)</f>
        <v>276754841</v>
      </c>
    </row>
    <row r="36" spans="2:12" ht="14.25">
      <c r="B36" s="28"/>
      <c r="C36" s="29"/>
      <c r="D36" s="29" t="s">
        <v>7</v>
      </c>
      <c r="E36" s="29"/>
      <c r="F36" s="29"/>
      <c r="G36" s="29"/>
      <c r="H36" s="18"/>
      <c r="I36" s="22"/>
      <c r="J36" s="36"/>
      <c r="K36" s="33"/>
      <c r="L36" s="36"/>
    </row>
    <row r="37" spans="2:12" ht="14.25">
      <c r="B37" s="28">
        <f>+B35+1</f>
        <v>20</v>
      </c>
      <c r="C37" s="28"/>
      <c r="D37" s="29" t="s">
        <v>25</v>
      </c>
      <c r="E37" s="29"/>
      <c r="F37" s="29"/>
      <c r="G37" s="29"/>
      <c r="H37" s="18"/>
      <c r="I37" s="22"/>
      <c r="J37" s="36"/>
      <c r="K37" s="33"/>
      <c r="L37" s="36"/>
    </row>
    <row r="38" spans="2:12" ht="14.25">
      <c r="B38" s="28">
        <f>+B37+1</f>
        <v>21</v>
      </c>
      <c r="C38" s="28"/>
      <c r="D38" s="29"/>
      <c r="E38" s="29" t="s">
        <v>26</v>
      </c>
      <c r="F38" s="29"/>
      <c r="G38" s="29"/>
      <c r="H38" s="18"/>
      <c r="I38" s="22"/>
      <c r="J38" s="34">
        <v>-256278072</v>
      </c>
      <c r="K38" s="33"/>
      <c r="L38" s="34">
        <v>-230157939</v>
      </c>
    </row>
    <row r="39" spans="2:12" ht="14.25">
      <c r="B39" s="28">
        <f t="shared" ref="B39:B41" si="0">+B38+1</f>
        <v>22</v>
      </c>
      <c r="C39" s="28"/>
      <c r="D39" s="29"/>
      <c r="E39" s="29" t="s">
        <v>27</v>
      </c>
      <c r="F39" s="29"/>
      <c r="G39" s="29"/>
      <c r="H39" s="18"/>
      <c r="I39" s="22"/>
      <c r="J39" s="34">
        <v>-37930761</v>
      </c>
      <c r="K39" s="33"/>
      <c r="L39" s="34">
        <v>-42788038</v>
      </c>
    </row>
    <row r="40" spans="2:12" ht="13.5" customHeight="1">
      <c r="B40" s="28">
        <f t="shared" si="0"/>
        <v>23</v>
      </c>
      <c r="C40" s="28"/>
      <c r="D40" s="29"/>
      <c r="E40" s="29" t="s">
        <v>20</v>
      </c>
      <c r="F40" s="29"/>
      <c r="G40" s="29"/>
      <c r="H40" s="18"/>
      <c r="I40" s="1"/>
      <c r="J40" s="34">
        <v>2603186</v>
      </c>
      <c r="K40" s="33"/>
      <c r="L40" s="34">
        <v>2545181</v>
      </c>
    </row>
    <row r="41" spans="2:12" ht="13.5" customHeight="1">
      <c r="B41" s="28">
        <f t="shared" si="0"/>
        <v>24</v>
      </c>
      <c r="C41" s="28"/>
      <c r="D41" s="29"/>
      <c r="E41" s="29"/>
      <c r="F41" s="29" t="s">
        <v>28</v>
      </c>
      <c r="G41" s="29"/>
      <c r="H41" s="18"/>
      <c r="I41" s="1"/>
      <c r="J41" s="37">
        <f>SUM(J38:J40)</f>
        <v>-291605647</v>
      </c>
      <c r="K41" s="38"/>
      <c r="L41" s="37">
        <f>SUM(L38:L40)</f>
        <v>-270400796</v>
      </c>
    </row>
    <row r="42" spans="2:12" ht="13.5" customHeight="1">
      <c r="B42" s="28"/>
      <c r="C42" s="28"/>
      <c r="D42" s="29"/>
      <c r="E42" s="29"/>
      <c r="F42" s="29"/>
      <c r="G42" s="29"/>
      <c r="H42" s="18"/>
      <c r="I42" s="1"/>
      <c r="J42" s="39"/>
      <c r="K42" s="38"/>
      <c r="L42" s="39"/>
    </row>
    <row r="43" spans="2:12" ht="15" customHeight="1">
      <c r="B43" s="51">
        <f>+B41+1</f>
        <v>25</v>
      </c>
      <c r="C43" s="28"/>
      <c r="D43" s="29"/>
      <c r="E43" s="45" t="s">
        <v>51</v>
      </c>
      <c r="F43" s="29"/>
      <c r="G43" s="29"/>
      <c r="H43" s="18"/>
      <c r="I43" s="1"/>
      <c r="J43" s="34">
        <v>970885</v>
      </c>
      <c r="K43" s="38"/>
      <c r="L43" s="34">
        <v>368413</v>
      </c>
    </row>
    <row r="44" spans="2:12" ht="15" customHeight="1">
      <c r="B44" s="51">
        <f>+B43+1</f>
        <v>26</v>
      </c>
      <c r="C44" s="28"/>
      <c r="D44" s="29"/>
      <c r="E44" s="45" t="s">
        <v>57</v>
      </c>
      <c r="F44" s="29"/>
      <c r="G44" s="29"/>
      <c r="H44" s="54"/>
      <c r="I44" s="1"/>
      <c r="J44" s="34">
        <v>4591184</v>
      </c>
      <c r="K44" s="38"/>
      <c r="L44" s="34">
        <v>43482</v>
      </c>
    </row>
    <row r="45" spans="2:12" ht="14.25">
      <c r="B45" s="51">
        <f t="shared" ref="B45:B48" si="1">+B44+1</f>
        <v>27</v>
      </c>
      <c r="C45" s="28"/>
      <c r="D45" s="29"/>
      <c r="E45" s="29" t="s">
        <v>29</v>
      </c>
      <c r="F45" s="29"/>
      <c r="G45" s="29"/>
      <c r="H45" s="18"/>
      <c r="I45" s="1"/>
      <c r="J45" s="34">
        <v>-21501250</v>
      </c>
      <c r="K45" s="38"/>
      <c r="L45" s="34">
        <v>-377414789</v>
      </c>
    </row>
    <row r="46" spans="2:12" ht="14.25">
      <c r="B46" s="51">
        <f t="shared" si="1"/>
        <v>28</v>
      </c>
      <c r="C46" s="28"/>
      <c r="D46" s="29"/>
      <c r="E46" s="29" t="s">
        <v>30</v>
      </c>
      <c r="F46" s="29"/>
      <c r="G46" s="29"/>
      <c r="H46" s="18"/>
      <c r="I46" s="1"/>
      <c r="J46" s="34">
        <v>14514465</v>
      </c>
      <c r="K46" s="38"/>
      <c r="L46" s="34">
        <v>370677188</v>
      </c>
    </row>
    <row r="47" spans="2:12" ht="14.25">
      <c r="B47" s="51">
        <f t="shared" si="1"/>
        <v>29</v>
      </c>
      <c r="C47" s="28"/>
      <c r="D47" s="29"/>
      <c r="E47" s="29" t="s">
        <v>31</v>
      </c>
      <c r="F47" s="29"/>
      <c r="G47" s="29"/>
      <c r="H47" s="18"/>
      <c r="I47" s="1"/>
      <c r="J47" s="34">
        <v>3960136</v>
      </c>
      <c r="K47" s="38"/>
      <c r="L47" s="34">
        <v>-2410533</v>
      </c>
    </row>
    <row r="48" spans="2:12" ht="14.25">
      <c r="B48" s="51">
        <f t="shared" si="1"/>
        <v>30</v>
      </c>
      <c r="C48" s="28"/>
      <c r="D48" s="29" t="s">
        <v>39</v>
      </c>
      <c r="E48" s="29"/>
      <c r="F48" s="29"/>
      <c r="G48" s="29"/>
      <c r="H48" s="18"/>
      <c r="I48" s="22"/>
      <c r="J48" s="40">
        <f>SUM(J41:J47)</f>
        <v>-289070227</v>
      </c>
      <c r="K48" s="38"/>
      <c r="L48" s="40">
        <f>SUM(L41:L47)</f>
        <v>-279137035</v>
      </c>
    </row>
    <row r="49" spans="1:12" ht="14.25">
      <c r="B49" s="28"/>
      <c r="C49" s="28"/>
      <c r="D49" s="29"/>
      <c r="E49" s="29"/>
      <c r="F49" s="29"/>
      <c r="G49" s="29"/>
      <c r="H49" s="18"/>
      <c r="I49" s="22"/>
      <c r="J49" s="41"/>
      <c r="K49" s="38"/>
      <c r="L49" s="41"/>
    </row>
    <row r="50" spans="1:12" ht="14.25">
      <c r="B50" s="28">
        <f>+B48+1</f>
        <v>31</v>
      </c>
      <c r="C50" s="28"/>
      <c r="D50" s="29" t="s">
        <v>32</v>
      </c>
      <c r="E50" s="29"/>
      <c r="F50" s="29"/>
      <c r="G50" s="29"/>
      <c r="H50" s="18"/>
      <c r="I50" s="22"/>
      <c r="J50" s="41"/>
      <c r="K50" s="38"/>
      <c r="L50" s="41"/>
    </row>
    <row r="51" spans="1:12" ht="14.25">
      <c r="B51" s="28">
        <f>+B50+1</f>
        <v>32</v>
      </c>
      <c r="C51" s="28"/>
      <c r="D51" s="29"/>
      <c r="E51" s="29" t="s">
        <v>33</v>
      </c>
      <c r="F51" s="29"/>
      <c r="G51" s="29"/>
      <c r="H51" s="18"/>
      <c r="I51" s="22"/>
      <c r="J51" s="41"/>
      <c r="K51" s="38"/>
      <c r="L51" s="41"/>
    </row>
    <row r="52" spans="1:12" ht="14.25">
      <c r="A52" s="52"/>
      <c r="B52" s="51">
        <f t="shared" ref="B52:B55" si="2">+B51+1</f>
        <v>33</v>
      </c>
      <c r="C52" s="51"/>
      <c r="D52" s="53"/>
      <c r="E52" s="53"/>
      <c r="F52" s="53" t="s">
        <v>49</v>
      </c>
      <c r="G52" s="53"/>
      <c r="H52" s="54"/>
      <c r="I52" s="55"/>
      <c r="J52" s="34">
        <v>0</v>
      </c>
      <c r="K52" s="38"/>
      <c r="L52" s="34">
        <v>100600000</v>
      </c>
    </row>
    <row r="53" spans="1:12" ht="14.25">
      <c r="A53" s="52"/>
      <c r="B53" s="51">
        <f t="shared" si="2"/>
        <v>34</v>
      </c>
      <c r="C53" s="51"/>
      <c r="D53" s="52"/>
      <c r="E53" s="56" t="s">
        <v>34</v>
      </c>
      <c r="F53" s="53"/>
      <c r="G53" s="53"/>
      <c r="H53" s="54"/>
      <c r="I53" s="55"/>
      <c r="J53" s="34">
        <v>636734168</v>
      </c>
      <c r="K53" s="38"/>
      <c r="L53" s="34">
        <v>566322133</v>
      </c>
    </row>
    <row r="54" spans="1:12" ht="14.25">
      <c r="A54" s="52"/>
      <c r="B54" s="51">
        <f t="shared" si="2"/>
        <v>35</v>
      </c>
      <c r="C54" s="51"/>
      <c r="D54" s="52"/>
      <c r="E54" s="56" t="s">
        <v>58</v>
      </c>
      <c r="F54" s="53"/>
      <c r="G54" s="53"/>
      <c r="H54" s="54"/>
      <c r="I54" s="55"/>
      <c r="J54" s="34">
        <v>125000000</v>
      </c>
      <c r="K54" s="38"/>
      <c r="L54" s="34">
        <v>0</v>
      </c>
    </row>
    <row r="55" spans="1:12" ht="14.25">
      <c r="A55" s="52"/>
      <c r="B55" s="51">
        <f t="shared" si="2"/>
        <v>36</v>
      </c>
      <c r="C55" s="51"/>
      <c r="D55" s="53"/>
      <c r="E55" s="53"/>
      <c r="F55" s="56" t="s">
        <v>52</v>
      </c>
      <c r="G55" s="53"/>
      <c r="H55" s="54"/>
      <c r="I55" s="55"/>
      <c r="J55" s="37">
        <f>SUM(J52:J54)</f>
        <v>761734168</v>
      </c>
      <c r="K55" s="38"/>
      <c r="L55" s="42">
        <f>SUM(L52:L54)</f>
        <v>666922133</v>
      </c>
    </row>
    <row r="56" spans="1:12" ht="14.25">
      <c r="A56" s="52"/>
      <c r="B56" s="51"/>
      <c r="C56" s="51"/>
      <c r="D56" s="53"/>
      <c r="E56" s="53"/>
      <c r="F56" s="53"/>
      <c r="G56" s="53"/>
      <c r="H56" s="54"/>
      <c r="I56" s="55"/>
      <c r="J56" s="39"/>
      <c r="K56" s="38"/>
      <c r="L56" s="41"/>
    </row>
    <row r="57" spans="1:12" ht="14.25">
      <c r="A57" s="52"/>
      <c r="B57" s="51">
        <f>+B55+1</f>
        <v>37</v>
      </c>
      <c r="C57" s="51"/>
      <c r="D57" s="53"/>
      <c r="E57" s="56" t="s">
        <v>59</v>
      </c>
      <c r="F57" s="53"/>
      <c r="G57" s="53"/>
      <c r="H57" s="54"/>
      <c r="I57" s="55"/>
      <c r="J57" s="39"/>
      <c r="K57" s="38"/>
      <c r="L57" s="41"/>
    </row>
    <row r="58" spans="1:12" ht="14.25">
      <c r="A58" s="52"/>
      <c r="B58" s="51">
        <f>+B57+1</f>
        <v>38</v>
      </c>
      <c r="C58" s="51"/>
      <c r="D58" s="53"/>
      <c r="E58" s="53"/>
      <c r="F58" s="53" t="s">
        <v>49</v>
      </c>
      <c r="G58" s="53"/>
      <c r="H58" s="54"/>
      <c r="I58" s="55"/>
      <c r="J58" s="34">
        <v>0</v>
      </c>
      <c r="K58" s="38"/>
      <c r="L58" s="34">
        <v>-100600000</v>
      </c>
    </row>
    <row r="59" spans="1:12" ht="14.25">
      <c r="A59" s="52"/>
      <c r="B59" s="51">
        <f t="shared" ref="B59:B62" si="3">+B58+1</f>
        <v>39</v>
      </c>
      <c r="C59" s="51"/>
      <c r="D59" s="53"/>
      <c r="E59" s="53" t="s">
        <v>35</v>
      </c>
      <c r="F59" s="53"/>
      <c r="G59" s="53"/>
      <c r="H59" s="54"/>
      <c r="I59" s="55"/>
      <c r="J59" s="34">
        <v>-1437891</v>
      </c>
      <c r="K59" s="38"/>
      <c r="L59" s="34">
        <v>-2576490</v>
      </c>
    </row>
    <row r="60" spans="1:12" ht="14.25">
      <c r="A60" s="52"/>
      <c r="B60" s="51">
        <f t="shared" si="3"/>
        <v>40</v>
      </c>
      <c r="C60" s="51"/>
      <c r="D60" s="53"/>
      <c r="E60" s="53" t="s">
        <v>36</v>
      </c>
      <c r="F60" s="53"/>
      <c r="G60" s="53"/>
      <c r="H60" s="54"/>
      <c r="I60" s="55"/>
      <c r="J60" s="34">
        <v>-603275052</v>
      </c>
      <c r="K60" s="38"/>
      <c r="L60" s="34">
        <v>-501727324</v>
      </c>
    </row>
    <row r="61" spans="1:12" ht="14.25">
      <c r="A61" s="52"/>
      <c r="B61" s="51">
        <f t="shared" si="3"/>
        <v>41</v>
      </c>
      <c r="C61" s="51"/>
      <c r="D61" s="53"/>
      <c r="E61" s="53" t="s">
        <v>42</v>
      </c>
      <c r="F61" s="53"/>
      <c r="G61" s="53"/>
      <c r="H61" s="54"/>
      <c r="I61" s="55"/>
      <c r="J61" s="34">
        <v>-57757671</v>
      </c>
      <c r="K61" s="38"/>
      <c r="L61" s="34">
        <v>-61718056</v>
      </c>
    </row>
    <row r="62" spans="1:12" ht="14.25">
      <c r="A62" s="52"/>
      <c r="B62" s="51">
        <f t="shared" si="3"/>
        <v>42</v>
      </c>
      <c r="C62" s="51"/>
      <c r="D62" s="56" t="s">
        <v>53</v>
      </c>
      <c r="E62" s="53"/>
      <c r="F62" s="53"/>
      <c r="G62" s="53"/>
      <c r="H62" s="54"/>
      <c r="I62" s="55"/>
      <c r="J62" s="57">
        <f>SUM(J55:J61)</f>
        <v>99263554</v>
      </c>
      <c r="K62" s="38"/>
      <c r="L62" s="40">
        <f>SUM(L55:L61)</f>
        <v>300263</v>
      </c>
    </row>
    <row r="63" spans="1:12" ht="14.25">
      <c r="A63" s="52"/>
      <c r="B63" s="51"/>
      <c r="C63" s="51"/>
      <c r="D63" s="53"/>
      <c r="E63" s="53"/>
      <c r="F63" s="53"/>
      <c r="G63" s="53"/>
      <c r="H63" s="54"/>
      <c r="I63" s="55"/>
      <c r="J63" s="39"/>
      <c r="K63" s="38"/>
      <c r="L63" s="41"/>
    </row>
    <row r="64" spans="1:12" ht="14.25">
      <c r="A64" s="52"/>
      <c r="B64" s="51">
        <f>+B62+1</f>
        <v>43</v>
      </c>
      <c r="C64" s="51"/>
      <c r="D64" s="53" t="s">
        <v>44</v>
      </c>
      <c r="E64" s="53"/>
      <c r="F64" s="53"/>
      <c r="G64" s="53"/>
      <c r="H64" s="54"/>
      <c r="I64" s="55"/>
      <c r="J64" s="39">
        <f>J62+J48+J35</f>
        <v>-1442700</v>
      </c>
      <c r="K64" s="38"/>
      <c r="L64" s="41">
        <f>L62+L48+L35</f>
        <v>-2081931</v>
      </c>
    </row>
    <row r="65" spans="1:12" ht="14.25">
      <c r="A65" s="52"/>
      <c r="B65" s="51"/>
      <c r="C65" s="51"/>
      <c r="D65" s="53" t="s">
        <v>7</v>
      </c>
      <c r="E65" s="53"/>
      <c r="F65" s="53"/>
      <c r="G65" s="53"/>
      <c r="H65" s="54"/>
      <c r="I65" s="55"/>
      <c r="J65" s="39"/>
      <c r="K65" s="38"/>
      <c r="L65" s="41"/>
    </row>
    <row r="66" spans="1:12" ht="14.25">
      <c r="B66" s="28">
        <f>+B64+1</f>
        <v>44</v>
      </c>
      <c r="C66" s="28"/>
      <c r="D66" s="29" t="s">
        <v>37</v>
      </c>
      <c r="E66" s="29"/>
      <c r="F66" s="29"/>
      <c r="G66" s="29"/>
      <c r="H66" s="18"/>
      <c r="I66" s="22"/>
      <c r="J66" s="50">
        <v>10818137</v>
      </c>
      <c r="K66" s="38"/>
      <c r="L66" s="43">
        <v>12900068</v>
      </c>
    </row>
    <row r="67" spans="1:12" ht="14.25">
      <c r="B67" s="28"/>
      <c r="C67" s="28"/>
      <c r="D67" s="29" t="s">
        <v>7</v>
      </c>
      <c r="E67" s="29"/>
      <c r="F67" s="29"/>
      <c r="G67" s="29"/>
      <c r="H67" s="18"/>
      <c r="I67" s="22"/>
      <c r="J67" s="41"/>
      <c r="K67" s="38"/>
      <c r="L67" s="41"/>
    </row>
    <row r="68" spans="1:12" ht="15" thickBot="1">
      <c r="B68" s="28">
        <f>+B66+1</f>
        <v>45</v>
      </c>
      <c r="C68" s="19"/>
      <c r="D68" s="29" t="s">
        <v>38</v>
      </c>
      <c r="E68" s="29"/>
      <c r="F68" s="29"/>
      <c r="G68" s="29"/>
      <c r="H68" s="18"/>
      <c r="I68" s="22"/>
      <c r="J68" s="44">
        <f>SUM(J64:J66)</f>
        <v>9375437</v>
      </c>
      <c r="K68" s="38"/>
      <c r="L68" s="44">
        <f>SUM(L64:L66)</f>
        <v>10818137</v>
      </c>
    </row>
    <row r="69" spans="1:12" ht="15" thickTop="1">
      <c r="B69" s="28"/>
      <c r="C69" s="19"/>
      <c r="D69" s="29"/>
      <c r="E69" s="29"/>
      <c r="F69" s="29"/>
      <c r="G69" s="29"/>
      <c r="H69" s="18"/>
      <c r="I69" s="22"/>
      <c r="J69" s="32"/>
      <c r="K69" s="32"/>
      <c r="L69" s="32"/>
    </row>
    <row r="70" spans="1:12" ht="14.25">
      <c r="B70" s="28">
        <f>+B68+1</f>
        <v>46</v>
      </c>
      <c r="C70" s="19"/>
      <c r="D70" s="29" t="s">
        <v>40</v>
      </c>
      <c r="E70" s="29"/>
      <c r="F70" s="29"/>
      <c r="G70" s="29"/>
      <c r="H70" s="18"/>
      <c r="I70" s="22"/>
      <c r="J70" s="32"/>
      <c r="K70" s="32"/>
      <c r="L70" s="32"/>
    </row>
    <row r="71" spans="1:12" ht="14.25">
      <c r="B71" s="28"/>
      <c r="C71" s="19"/>
      <c r="D71" s="18"/>
      <c r="E71" s="18"/>
      <c r="F71" s="18"/>
      <c r="G71" s="18"/>
      <c r="H71" s="18"/>
      <c r="I71" s="22"/>
      <c r="J71" s="41"/>
      <c r="K71" s="30"/>
      <c r="L71" s="41"/>
    </row>
    <row r="72" spans="1:12">
      <c r="B72" s="8"/>
      <c r="C72" s="7"/>
      <c r="J72" s="10"/>
      <c r="K72" s="9"/>
      <c r="L72" s="10"/>
    </row>
    <row r="73" spans="1:12">
      <c r="B73" s="8"/>
      <c r="C73" s="7"/>
      <c r="J73" s="10"/>
      <c r="K73" s="9"/>
      <c r="L73" s="10" t="s">
        <v>48</v>
      </c>
    </row>
    <row r="74" spans="1:12">
      <c r="B74" s="8"/>
      <c r="J74" s="10"/>
      <c r="K74" s="9"/>
      <c r="L74" s="10"/>
    </row>
    <row r="75" spans="1:12">
      <c r="B75" s="8"/>
      <c r="J75" s="10"/>
      <c r="K75" s="9"/>
      <c r="L75" s="10"/>
    </row>
    <row r="76" spans="1:12">
      <c r="B76" s="8"/>
      <c r="K76" s="6"/>
    </row>
    <row r="77" spans="1:12">
      <c r="K77" s="6"/>
    </row>
    <row r="78" spans="1:12">
      <c r="K78" s="6"/>
    </row>
    <row r="79" spans="1:12">
      <c r="I79" s="4"/>
      <c r="K79" s="6"/>
    </row>
    <row r="80" spans="1:12">
      <c r="I80" s="4"/>
      <c r="K80" s="6"/>
    </row>
  </sheetData>
  <mergeCells count="2">
    <mergeCell ref="J13:L13"/>
    <mergeCell ref="J14:L14"/>
  </mergeCells>
  <pageMargins left="1.25" right="0.75" top="0.75" bottom="0.75" header="0.3" footer="0.3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74" sqref="J74"/>
    </sheetView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SCH J RAP CF</vt:lpstr>
      <vt:lpstr>not used ----&gt;</vt:lpstr>
      <vt:lpstr>'SCH J RAP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2017-01-31T16:21:56Z</dcterms:created>
  <dcterms:modified xsi:type="dcterms:W3CDTF">2021-03-22T23:08:39Z</dcterms:modified>
</cp:coreProperties>
</file>